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U:\Budj\Закон по бюджету на 2026-2028\Закон 2026-2028 (ред. от 31.10.2025)\Одновременно вносимые\"/>
    </mc:Choice>
  </mc:AlternateContent>
  <xr:revisionPtr revIDLastSave="0" documentId="13_ncr:1_{17DE54CF-2FE7-4BD3-AF02-901D441C54C2}" xr6:coauthVersionLast="43" xr6:coauthVersionMax="43" xr10:uidLastSave="{00000000-0000-0000-0000-000000000000}"/>
  <bookViews>
    <workbookView xWindow="-120" yWindow="-120" windowWidth="29040" windowHeight="15840" tabRatio="535" xr2:uid="{00000000-000D-0000-FFFF-FFFF00000000}"/>
  </bookViews>
  <sheets>
    <sheet name="Консол. к проекту 2026-2028" sheetId="1" r:id="rId1"/>
  </sheets>
  <definedNames>
    <definedName name="_xlnm.Print_Area" localSheetId="0">'Консол. к проекту 2026-2028'!$A$1:$G$50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6" i="1" l="1"/>
  <c r="D22" i="1"/>
  <c r="E19" i="1" l="1"/>
  <c r="D19" i="1"/>
  <c r="F11" i="1" l="1"/>
  <c r="F10" i="1"/>
  <c r="G48" i="1"/>
  <c r="F48" i="1"/>
  <c r="F44" i="1" s="1"/>
  <c r="F41" i="1" s="1"/>
  <c r="G44" i="1"/>
  <c r="G41" i="1" s="1"/>
  <c r="E44" i="1"/>
  <c r="F30" i="1" l="1"/>
  <c r="F38" i="1" s="1"/>
  <c r="G30" i="1"/>
  <c r="G38" i="1" s="1"/>
  <c r="E30" i="1"/>
  <c r="E37" i="1"/>
  <c r="F37" i="1"/>
  <c r="G37" i="1"/>
  <c r="G34" i="1"/>
  <c r="F34" i="1"/>
  <c r="E34" i="1"/>
  <c r="E38" i="1"/>
  <c r="G15" i="1"/>
  <c r="D15" i="1"/>
  <c r="E14" i="1"/>
  <c r="F14" i="1"/>
  <c r="G14" i="1"/>
  <c r="D14" i="1"/>
  <c r="E13" i="1"/>
  <c r="F13" i="1"/>
  <c r="G13" i="1"/>
  <c r="D13" i="1"/>
  <c r="E12" i="1"/>
  <c r="F12" i="1"/>
  <c r="G12" i="1"/>
  <c r="D12" i="1"/>
  <c r="G11" i="1"/>
  <c r="D11" i="1"/>
  <c r="E10" i="1"/>
  <c r="G10" i="1"/>
  <c r="D10" i="1"/>
  <c r="F16" i="1"/>
  <c r="G16" i="1"/>
  <c r="D16" i="1"/>
  <c r="D17" i="1" s="1"/>
  <c r="G8" i="1"/>
  <c r="G17" i="1" s="1"/>
  <c r="D8" i="1"/>
  <c r="D50" i="1"/>
  <c r="D48" i="1"/>
  <c r="D44" i="1"/>
  <c r="D39" i="1"/>
  <c r="D37" i="1"/>
  <c r="D33" i="1"/>
  <c r="E28" i="1"/>
  <c r="G28" i="1"/>
  <c r="D28" i="1"/>
  <c r="E26" i="1"/>
  <c r="F26" i="1"/>
  <c r="F15" i="1" s="1"/>
  <c r="G26" i="1"/>
  <c r="D26" i="1"/>
  <c r="F19" i="1"/>
  <c r="F8" i="1" s="1"/>
  <c r="G19" i="1"/>
  <c r="F28" i="1" l="1"/>
  <c r="F17" i="1"/>
  <c r="C37" i="1"/>
  <c r="C33" i="1"/>
  <c r="C50" i="1"/>
  <c r="C48" i="1"/>
  <c r="C39" i="1"/>
  <c r="C28" i="1"/>
  <c r="C26" i="1"/>
  <c r="C17" i="1"/>
  <c r="C15" i="1"/>
  <c r="E41" i="1"/>
  <c r="E48" i="1"/>
  <c r="E15" i="1" s="1"/>
  <c r="E11" i="1"/>
  <c r="E8" i="1" l="1"/>
  <c r="E17" i="1" s="1"/>
</calcChain>
</file>

<file path=xl/sharedStrings.xml><?xml version="1.0" encoding="utf-8"?>
<sst xmlns="http://schemas.openxmlformats.org/spreadsheetml/2006/main" count="92" uniqueCount="63">
  <si>
    <t>№ п/п</t>
  </si>
  <si>
    <t>Наименование показателей</t>
  </si>
  <si>
    <t>1.1.</t>
  </si>
  <si>
    <t>Доходы</t>
  </si>
  <si>
    <t>в том числе:</t>
  </si>
  <si>
    <t>1.1.1.</t>
  </si>
  <si>
    <t>1.1.2.</t>
  </si>
  <si>
    <t>Безвозмездные поступления</t>
  </si>
  <si>
    <t>1.2.</t>
  </si>
  <si>
    <t xml:space="preserve">1.3. </t>
  </si>
  <si>
    <t>Дефицит (-), профицит (+)</t>
  </si>
  <si>
    <t>2</t>
  </si>
  <si>
    <t>2.1.</t>
  </si>
  <si>
    <t>2.1.1.</t>
  </si>
  <si>
    <t>2.1.2.</t>
  </si>
  <si>
    <t>2.2.</t>
  </si>
  <si>
    <t>2.3.</t>
  </si>
  <si>
    <t>3.</t>
  </si>
  <si>
    <t>Бюджеты муниципальных образований</t>
  </si>
  <si>
    <t>3.1.</t>
  </si>
  <si>
    <t>3.1.1.</t>
  </si>
  <si>
    <t>3.1.2.</t>
  </si>
  <si>
    <t>3.2.</t>
  </si>
  <si>
    <t>3.3.</t>
  </si>
  <si>
    <t>(млн рублей)</t>
  </si>
  <si>
    <t xml:space="preserve">Субсидии </t>
  </si>
  <si>
    <t>Дотации</t>
  </si>
  <si>
    <t>Субвенции</t>
  </si>
  <si>
    <t>Иные межбюджетные трансферты</t>
  </si>
  <si>
    <t>Расходы</t>
  </si>
  <si>
    <t>Налоговые и неналоговые доходы</t>
  </si>
  <si>
    <t>Бюджет субъекта Российской Федерации</t>
  </si>
  <si>
    <t>4.</t>
  </si>
  <si>
    <t>Бюджет территориального фонда обязательного медицинского страхования</t>
  </si>
  <si>
    <t>4.1.</t>
  </si>
  <si>
    <t>4.1.1.</t>
  </si>
  <si>
    <t>4.1.2.</t>
  </si>
  <si>
    <t>4.2.</t>
  </si>
  <si>
    <t>4.3.</t>
  </si>
  <si>
    <t>Прогноз основных характеристик консолидированного бюджета Липецкой области, областного бюджета и свода бюджетов муниципальных образований, а также бюджета территориального фонда обязательного медицинского страхования за 2024 -2025 годы, на 2026 год и на плановый период 2027 и 2028 гг.</t>
  </si>
  <si>
    <t>Факт 2024 год</t>
  </si>
  <si>
    <t>Ожидаемая оценка 2025 год</t>
  </si>
  <si>
    <t>Прогноз на 2026 год</t>
  </si>
  <si>
    <t>Прогноз на 2027 года</t>
  </si>
  <si>
    <t>Прогноз на 2028 год</t>
  </si>
  <si>
    <t>Консолидированный бюджет субъекта РФ и территориального государственного внебюджетного фонда</t>
  </si>
  <si>
    <t>1.1.2.1.</t>
  </si>
  <si>
    <t>1.1.2.3.</t>
  </si>
  <si>
    <t>1.1.2.4.</t>
  </si>
  <si>
    <t>1.1.2.2.</t>
  </si>
  <si>
    <t xml:space="preserve">Доходы </t>
  </si>
  <si>
    <t>2.1.2.1.</t>
  </si>
  <si>
    <t>2.1.2.2.</t>
  </si>
  <si>
    <t>2.1.2.3.</t>
  </si>
  <si>
    <t>2.1.2.4.</t>
  </si>
  <si>
    <t>3.1.2.1.</t>
  </si>
  <si>
    <t>3.1.2.2.</t>
  </si>
  <si>
    <t>3.1.2.3.</t>
  </si>
  <si>
    <t>3.1.2.4.</t>
  </si>
  <si>
    <t>4.1.2.1.</t>
  </si>
  <si>
    <t>4.1.2.2.</t>
  </si>
  <si>
    <t>4.1.2.3.</t>
  </si>
  <si>
    <t>4.1.2.4.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</si>
</sst>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64" fontId="0" fillId="0" borderId="0" xfId="0" applyNumberFormat="1"/>
    <xf numFmtId="164" fontId="0" fillId="0" borderId="0" xfId="0" applyNumberFormat="1" applyFill="1" applyBorder="1" applyAlignment="1">
      <alignment wrapText="1"/>
    </xf>
    <xf numFmtId="0" fontId="0" fillId="4" borderId="0" xfId="0" applyFill="1"/>
    <xf numFmtId="164" fontId="3" fillId="4" borderId="1" xfId="0" applyNumberFormat="1" applyFont="1" applyFill="1" applyBorder="1" applyAlignment="1">
      <alignment wrapText="1"/>
    </xf>
    <xf numFmtId="164" fontId="3" fillId="4" borderId="3" xfId="0" applyNumberFormat="1" applyFont="1" applyFill="1" applyBorder="1" applyAlignment="1">
      <alignment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2" fillId="3" borderId="11" xfId="0" applyNumberFormat="1" applyFont="1" applyFill="1" applyBorder="1" applyAlignment="1">
      <alignment wrapText="1"/>
    </xf>
    <xf numFmtId="164" fontId="2" fillId="3" borderId="12" xfId="0" applyNumberFormat="1" applyFont="1" applyFill="1" applyBorder="1" applyAlignment="1">
      <alignment wrapText="1"/>
    </xf>
    <xf numFmtId="49" fontId="5" fillId="3" borderId="10" xfId="0" applyNumberFormat="1" applyFont="1" applyFill="1" applyBorder="1" applyAlignment="1">
      <alignment horizontal="center"/>
    </xf>
    <xf numFmtId="0" fontId="5" fillId="3" borderId="11" xfId="0" applyFont="1" applyFill="1" applyBorder="1" applyAlignment="1">
      <alignment wrapText="1"/>
    </xf>
    <xf numFmtId="0" fontId="5" fillId="0" borderId="7" xfId="0" applyNumberFormat="1" applyFont="1" applyBorder="1"/>
    <xf numFmtId="0" fontId="5" fillId="0" borderId="2" xfId="0" applyNumberFormat="1" applyFont="1" applyBorder="1"/>
    <xf numFmtId="0" fontId="6" fillId="0" borderId="1" xfId="0" applyFont="1" applyBorder="1" applyAlignment="1">
      <alignment wrapText="1"/>
    </xf>
    <xf numFmtId="16" fontId="5" fillId="0" borderId="2" xfId="0" applyNumberFormat="1" applyFont="1" applyBorder="1"/>
    <xf numFmtId="16" fontId="5" fillId="0" borderId="4" xfId="0" applyNumberFormat="1" applyFont="1" applyBorder="1"/>
    <xf numFmtId="0" fontId="5" fillId="4" borderId="7" xfId="0" applyNumberFormat="1" applyFont="1" applyFill="1" applyBorder="1"/>
    <xf numFmtId="0" fontId="5" fillId="4" borderId="2" xfId="0" applyNumberFormat="1" applyFont="1" applyFill="1" applyBorder="1"/>
    <xf numFmtId="0" fontId="6" fillId="4" borderId="1" xfId="0" applyFont="1" applyFill="1" applyBorder="1" applyAlignment="1">
      <alignment wrapText="1"/>
    </xf>
    <xf numFmtId="16" fontId="5" fillId="4" borderId="2" xfId="0" applyNumberFormat="1" applyFont="1" applyFill="1" applyBorder="1"/>
    <xf numFmtId="16" fontId="5" fillId="4" borderId="13" xfId="0" applyNumberFormat="1" applyFont="1" applyFill="1" applyBorder="1"/>
    <xf numFmtId="164" fontId="4" fillId="4" borderId="1" xfId="0" applyNumberFormat="1" applyFont="1" applyFill="1" applyBorder="1" applyAlignment="1">
      <alignment wrapText="1"/>
    </xf>
    <xf numFmtId="164" fontId="4" fillId="4" borderId="3" xfId="0" applyNumberFormat="1" applyFont="1" applyFill="1" applyBorder="1" applyAlignment="1">
      <alignment wrapText="1"/>
    </xf>
    <xf numFmtId="0" fontId="0" fillId="0" borderId="0" xfId="0" applyAlignment="1">
      <alignment horizontal="right" wrapText="1"/>
    </xf>
    <xf numFmtId="0" fontId="5" fillId="0" borderId="15" xfId="0" applyNumberFormat="1" applyFont="1" applyBorder="1"/>
    <xf numFmtId="0" fontId="5" fillId="0" borderId="4" xfId="0" applyNumberFormat="1" applyFont="1" applyBorder="1"/>
    <xf numFmtId="164" fontId="7" fillId="3" borderId="11" xfId="0" applyNumberFormat="1" applyFont="1" applyFill="1" applyBorder="1" applyAlignment="1">
      <alignment wrapText="1"/>
    </xf>
    <xf numFmtId="0" fontId="5" fillId="0" borderId="7" xfId="0" applyFont="1" applyBorder="1"/>
    <xf numFmtId="0" fontId="5" fillId="0" borderId="2" xfId="0" applyFont="1" applyBorder="1"/>
    <xf numFmtId="14" fontId="6" fillId="0" borderId="2" xfId="0" applyNumberFormat="1" applyFont="1" applyBorder="1"/>
    <xf numFmtId="0" fontId="8" fillId="0" borderId="1" xfId="0" applyFont="1" applyBorder="1" applyAlignment="1">
      <alignment wrapText="1"/>
    </xf>
    <xf numFmtId="0" fontId="5" fillId="0" borderId="16" xfId="0" applyFont="1" applyBorder="1" applyAlignment="1">
      <alignment wrapText="1"/>
    </xf>
    <xf numFmtId="164" fontId="7" fillId="4" borderId="16" xfId="0" applyNumberFormat="1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164" fontId="7" fillId="4" borderId="1" xfId="0" applyNumberFormat="1" applyFont="1" applyFill="1" applyBorder="1" applyAlignment="1">
      <alignment wrapText="1"/>
    </xf>
    <xf numFmtId="0" fontId="5" fillId="0" borderId="5" xfId="0" applyFont="1" applyBorder="1" applyAlignment="1">
      <alignment wrapText="1"/>
    </xf>
    <xf numFmtId="164" fontId="7" fillId="4" borderId="5" xfId="0" applyNumberFormat="1" applyFont="1" applyFill="1" applyBorder="1" applyAlignment="1">
      <alignment wrapText="1"/>
    </xf>
    <xf numFmtId="0" fontId="6" fillId="0" borderId="2" xfId="0" applyNumberFormat="1" applyFont="1" applyBorder="1"/>
    <xf numFmtId="0" fontId="6" fillId="4" borderId="2" xfId="0" applyNumberFormat="1" applyFont="1" applyFill="1" applyBorder="1"/>
    <xf numFmtId="14" fontId="6" fillId="4" borderId="2" xfId="0" applyNumberFormat="1" applyFont="1" applyFill="1" applyBorder="1"/>
    <xf numFmtId="0" fontId="6" fillId="0" borderId="2" xfId="0" applyFont="1" applyBorder="1"/>
    <xf numFmtId="0" fontId="5" fillId="0" borderId="8" xfId="0" applyFont="1" applyBorder="1" applyAlignment="1">
      <alignment wrapText="1"/>
    </xf>
    <xf numFmtId="164" fontId="2" fillId="4" borderId="8" xfId="0" applyNumberFormat="1" applyFont="1" applyFill="1" applyBorder="1" applyAlignment="1">
      <alignment wrapText="1"/>
    </xf>
    <xf numFmtId="164" fontId="2" fillId="4" borderId="1" xfId="0" applyNumberFormat="1" applyFont="1" applyFill="1" applyBorder="1" applyAlignment="1">
      <alignment wrapText="1"/>
    </xf>
    <xf numFmtId="164" fontId="2" fillId="4" borderId="3" xfId="0" applyNumberFormat="1" applyFont="1" applyFill="1" applyBorder="1" applyAlignment="1">
      <alignment wrapText="1"/>
    </xf>
    <xf numFmtId="164" fontId="2" fillId="4" borderId="5" xfId="0" applyNumberFormat="1" applyFont="1" applyFill="1" applyBorder="1" applyAlignment="1">
      <alignment wrapText="1"/>
    </xf>
    <xf numFmtId="164" fontId="2" fillId="4" borderId="6" xfId="0" applyNumberFormat="1" applyFont="1" applyFill="1" applyBorder="1" applyAlignment="1">
      <alignment wrapText="1"/>
    </xf>
    <xf numFmtId="0" fontId="5" fillId="4" borderId="1" xfId="0" applyFont="1" applyFill="1" applyBorder="1" applyAlignment="1">
      <alignment wrapText="1"/>
    </xf>
    <xf numFmtId="0" fontId="5" fillId="4" borderId="14" xfId="0" applyFont="1" applyFill="1" applyBorder="1" applyAlignment="1">
      <alignment wrapText="1"/>
    </xf>
    <xf numFmtId="164" fontId="2" fillId="4" borderId="14" xfId="0" applyNumberFormat="1" applyFont="1" applyFill="1" applyBorder="1" applyAlignment="1">
      <alignment wrapText="1"/>
    </xf>
    <xf numFmtId="0" fontId="5" fillId="4" borderId="8" xfId="0" applyFont="1" applyFill="1" applyBorder="1" applyAlignment="1">
      <alignment wrapText="1"/>
    </xf>
    <xf numFmtId="164" fontId="7" fillId="4" borderId="8" xfId="0" applyNumberFormat="1" applyFont="1" applyFill="1" applyBorder="1" applyAlignment="1">
      <alignment wrapText="1"/>
    </xf>
    <xf numFmtId="164" fontId="7" fillId="4" borderId="9" xfId="0" applyNumberFormat="1" applyFont="1" applyFill="1" applyBorder="1" applyAlignment="1">
      <alignment wrapText="1"/>
    </xf>
    <xf numFmtId="14" fontId="9" fillId="0" borderId="2" xfId="0" applyNumberFormat="1" applyFont="1" applyBorder="1"/>
    <xf numFmtId="0" fontId="9" fillId="4" borderId="1" xfId="0" applyFont="1" applyFill="1" applyBorder="1" applyAlignment="1">
      <alignment wrapText="1"/>
    </xf>
    <xf numFmtId="164" fontId="10" fillId="4" borderId="1" xfId="0" applyNumberFormat="1" applyFont="1" applyFill="1" applyBorder="1" applyAlignment="1">
      <alignment wrapText="1"/>
    </xf>
    <xf numFmtId="14" fontId="9" fillId="4" borderId="2" xfId="0" applyNumberFormat="1" applyFont="1" applyFill="1" applyBorder="1"/>
    <xf numFmtId="164" fontId="11" fillId="4" borderId="1" xfId="0" applyNumberFormat="1" applyFont="1" applyFill="1" applyBorder="1" applyAlignment="1">
      <alignment wrapText="1"/>
    </xf>
    <xf numFmtId="164" fontId="11" fillId="4" borderId="3" xfId="0" applyNumberFormat="1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164" fontId="7" fillId="4" borderId="17" xfId="0" applyNumberFormat="1" applyFont="1" applyFill="1" applyBorder="1" applyAlignment="1">
      <alignment wrapText="1"/>
    </xf>
    <xf numFmtId="164" fontId="10" fillId="4" borderId="3" xfId="0" applyNumberFormat="1" applyFont="1" applyFill="1" applyBorder="1" applyAlignment="1">
      <alignment wrapText="1"/>
    </xf>
    <xf numFmtId="164" fontId="7" fillId="4" borderId="3" xfId="0" applyNumberFormat="1" applyFont="1" applyFill="1" applyBorder="1" applyAlignment="1">
      <alignment wrapText="1"/>
    </xf>
    <xf numFmtId="164" fontId="7" fillId="4" borderId="6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wrapText="1"/>
    </xf>
    <xf numFmtId="0" fontId="1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2:L62"/>
  <sheetViews>
    <sheetView tabSelected="1" view="pageBreakPreview" zoomScale="60" zoomScaleNormal="93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F23" sqref="F23"/>
    </sheetView>
  </sheetViews>
  <sheetFormatPr defaultRowHeight="15" x14ac:dyDescent="0.25"/>
  <cols>
    <col min="1" max="1" width="11.85546875" style="1" customWidth="1"/>
    <col min="2" max="2" width="40.5703125" style="2" customWidth="1"/>
    <col min="3" max="3" width="23.28515625" style="2" customWidth="1"/>
    <col min="4" max="4" width="21.42578125" style="2" customWidth="1"/>
    <col min="5" max="5" width="19.5703125" style="2" customWidth="1"/>
    <col min="6" max="6" width="17.5703125" style="2" customWidth="1"/>
    <col min="7" max="7" width="18.7109375" style="2" customWidth="1"/>
    <col min="9" max="9" width="13" bestFit="1" customWidth="1"/>
  </cols>
  <sheetData>
    <row r="2" spans="1:10" ht="61.5" customHeight="1" x14ac:dyDescent="0.3">
      <c r="A2" s="73" t="s">
        <v>39</v>
      </c>
      <c r="B2" s="73"/>
      <c r="C2" s="73"/>
      <c r="D2" s="73"/>
      <c r="E2" s="73"/>
      <c r="F2" s="73"/>
      <c r="G2" s="73"/>
    </row>
    <row r="4" spans="1:10" ht="15.75" thickBot="1" x14ac:dyDescent="0.3">
      <c r="G4" s="31" t="s">
        <v>24</v>
      </c>
    </row>
    <row r="5" spans="1:10" ht="51.75" customHeight="1" thickBot="1" x14ac:dyDescent="0.3">
      <c r="A5" s="9" t="s">
        <v>0</v>
      </c>
      <c r="B5" s="10" t="s">
        <v>1</v>
      </c>
      <c r="C5" s="10" t="s">
        <v>40</v>
      </c>
      <c r="D5" s="10" t="s">
        <v>41</v>
      </c>
      <c r="E5" s="10" t="s">
        <v>42</v>
      </c>
      <c r="F5" s="10" t="s">
        <v>43</v>
      </c>
      <c r="G5" s="11" t="s">
        <v>44</v>
      </c>
    </row>
    <row r="6" spans="1:10" s="3" customFormat="1" ht="17.25" customHeight="1" thickBot="1" x14ac:dyDescent="0.3">
      <c r="A6" s="12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4">
        <v>7</v>
      </c>
    </row>
    <row r="7" spans="1:10" ht="63.75" thickBot="1" x14ac:dyDescent="0.3">
      <c r="A7" s="17">
        <v>1</v>
      </c>
      <c r="B7" s="18" t="s">
        <v>45</v>
      </c>
      <c r="C7" s="15"/>
      <c r="D7" s="15"/>
      <c r="E7" s="15"/>
      <c r="F7" s="15"/>
      <c r="G7" s="16"/>
      <c r="H7" s="4"/>
    </row>
    <row r="8" spans="1:10" ht="29.25" customHeight="1" x14ac:dyDescent="0.25">
      <c r="A8" s="32" t="s">
        <v>2</v>
      </c>
      <c r="B8" s="39" t="s">
        <v>50</v>
      </c>
      <c r="C8" s="40">
        <v>167880.18</v>
      </c>
      <c r="D8" s="40">
        <f>D19+D32+D41</f>
        <v>156901.9</v>
      </c>
      <c r="E8" s="40">
        <f t="shared" ref="E8:G8" si="0">E19+E32+E41</f>
        <v>150699.66314157</v>
      </c>
      <c r="F8" s="40">
        <f t="shared" si="0"/>
        <v>154709.45699999999</v>
      </c>
      <c r="G8" s="68">
        <f t="shared" si="0"/>
        <v>157597.79999999999</v>
      </c>
      <c r="H8" s="6"/>
      <c r="I8" s="4"/>
      <c r="J8" s="4"/>
    </row>
    <row r="9" spans="1:10" ht="15.75" x14ac:dyDescent="0.25">
      <c r="A9" s="20"/>
      <c r="B9" s="38" t="s">
        <v>4</v>
      </c>
      <c r="C9" s="29"/>
      <c r="D9" s="29"/>
      <c r="E9" s="29"/>
      <c r="F9" s="29"/>
      <c r="G9" s="30"/>
      <c r="H9" s="6"/>
      <c r="J9" s="4"/>
    </row>
    <row r="10" spans="1:10" ht="15.75" x14ac:dyDescent="0.25">
      <c r="A10" s="45" t="s">
        <v>5</v>
      </c>
      <c r="B10" s="21" t="s">
        <v>30</v>
      </c>
      <c r="C10" s="29">
        <v>121846.8</v>
      </c>
      <c r="D10" s="29">
        <f>D21+D32+D43</f>
        <v>113543.2</v>
      </c>
      <c r="E10" s="29">
        <f t="shared" ref="E10:G10" si="1">E21+E32+E43</f>
        <v>108441.76344068999</v>
      </c>
      <c r="F10" s="29">
        <f>F21+F32+F43</f>
        <v>112093.02499999999</v>
      </c>
      <c r="G10" s="30">
        <f t="shared" si="1"/>
        <v>115998</v>
      </c>
      <c r="H10" s="6"/>
      <c r="I10" s="4"/>
    </row>
    <row r="11" spans="1:10" ht="16.5" customHeight="1" x14ac:dyDescent="0.25">
      <c r="A11" s="37" t="s">
        <v>6</v>
      </c>
      <c r="B11" s="21" t="s">
        <v>7</v>
      </c>
      <c r="C11" s="29">
        <v>46033.37</v>
      </c>
      <c r="D11" s="29">
        <f>D22+D44</f>
        <v>43358.7</v>
      </c>
      <c r="E11" s="29">
        <f t="shared" ref="E11:G11" si="2">E22+E44</f>
        <v>42257.89970088</v>
      </c>
      <c r="F11" s="29">
        <f>F22+F44</f>
        <v>42616.432000000001</v>
      </c>
      <c r="G11" s="30">
        <f t="shared" si="2"/>
        <v>41599.800000000003</v>
      </c>
      <c r="H11" s="6"/>
      <c r="I11" s="4"/>
    </row>
    <row r="12" spans="1:10" ht="16.5" customHeight="1" x14ac:dyDescent="0.25">
      <c r="A12" s="61" t="s">
        <v>46</v>
      </c>
      <c r="B12" s="62" t="s">
        <v>26</v>
      </c>
      <c r="C12" s="63">
        <v>429.2</v>
      </c>
      <c r="D12" s="63">
        <f>D23</f>
        <v>185</v>
      </c>
      <c r="E12" s="63">
        <f t="shared" ref="E12:G12" si="3">E23</f>
        <v>0</v>
      </c>
      <c r="F12" s="63">
        <f t="shared" si="3"/>
        <v>0</v>
      </c>
      <c r="G12" s="69">
        <f t="shared" si="3"/>
        <v>0</v>
      </c>
      <c r="H12" s="6"/>
      <c r="I12" s="4"/>
    </row>
    <row r="13" spans="1:10" ht="16.5" customHeight="1" x14ac:dyDescent="0.25">
      <c r="A13" s="61" t="s">
        <v>49</v>
      </c>
      <c r="B13" s="62" t="s">
        <v>25</v>
      </c>
      <c r="C13" s="63">
        <v>20598.580000000002</v>
      </c>
      <c r="D13" s="63">
        <f>D24</f>
        <v>16146.3</v>
      </c>
      <c r="E13" s="63">
        <f t="shared" ref="E13:G13" si="4">E24</f>
        <v>14390.6</v>
      </c>
      <c r="F13" s="63">
        <f t="shared" si="4"/>
        <v>11881.5</v>
      </c>
      <c r="G13" s="69">
        <f t="shared" si="4"/>
        <v>10803.6</v>
      </c>
      <c r="H13" s="6"/>
      <c r="I13" s="4"/>
    </row>
    <row r="14" spans="1:10" ht="16.5" customHeight="1" x14ac:dyDescent="0.25">
      <c r="A14" s="61" t="s">
        <v>47</v>
      </c>
      <c r="B14" s="62" t="s">
        <v>27</v>
      </c>
      <c r="C14" s="63">
        <v>1884.56</v>
      </c>
      <c r="D14" s="63">
        <f>D25+D47</f>
        <v>25484.2</v>
      </c>
      <c r="E14" s="63">
        <f t="shared" ref="E14:G14" si="5">E25+E47</f>
        <v>26299.399999999998</v>
      </c>
      <c r="F14" s="63">
        <f t="shared" si="5"/>
        <v>29235.300000000003</v>
      </c>
      <c r="G14" s="69">
        <f t="shared" si="5"/>
        <v>29276.800000000003</v>
      </c>
      <c r="H14" s="6"/>
      <c r="I14" s="4"/>
    </row>
    <row r="15" spans="1:10" ht="16.5" customHeight="1" x14ac:dyDescent="0.25">
      <c r="A15" s="61" t="s">
        <v>48</v>
      </c>
      <c r="B15" s="62" t="s">
        <v>28</v>
      </c>
      <c r="C15" s="63">
        <f>C11-C12-C13-C14</f>
        <v>23121.030000000002</v>
      </c>
      <c r="D15" s="63">
        <f>D26+D48</f>
        <v>1543.2000000000021</v>
      </c>
      <c r="E15" s="63">
        <f t="shared" ref="E15:G15" si="6">E26+E48</f>
        <v>1567.8997008800006</v>
      </c>
      <c r="F15" s="63">
        <f t="shared" si="6"/>
        <v>1499.6319999999996</v>
      </c>
      <c r="G15" s="69">
        <f t="shared" si="6"/>
        <v>1519.3999999999996</v>
      </c>
      <c r="H15" s="6"/>
      <c r="I15" s="4"/>
    </row>
    <row r="16" spans="1:10" ht="29.25" customHeight="1" x14ac:dyDescent="0.25">
      <c r="A16" s="20" t="s">
        <v>8</v>
      </c>
      <c r="B16" s="41" t="s">
        <v>29</v>
      </c>
      <c r="C16" s="42">
        <v>174563.18</v>
      </c>
      <c r="D16" s="42">
        <f>D27+D32+D41</f>
        <v>184000.19999999998</v>
      </c>
      <c r="E16" s="42">
        <f>E27+E32+E41</f>
        <v>163453.77959659</v>
      </c>
      <c r="F16" s="42">
        <f t="shared" ref="F16:G16" si="7">F27+F32+F41</f>
        <v>159898.54010843002</v>
      </c>
      <c r="G16" s="70">
        <f t="shared" si="7"/>
        <v>161789.90000000002</v>
      </c>
      <c r="H16" s="6"/>
    </row>
    <row r="17" spans="1:12" ht="30.75" customHeight="1" thickBot="1" x14ac:dyDescent="0.3">
      <c r="A17" s="33" t="s">
        <v>9</v>
      </c>
      <c r="B17" s="43" t="s">
        <v>10</v>
      </c>
      <c r="C17" s="44">
        <f>C8-C16</f>
        <v>-6683</v>
      </c>
      <c r="D17" s="44">
        <f>D8-D16</f>
        <v>-27098.299999999988</v>
      </c>
      <c r="E17" s="44">
        <f t="shared" ref="E17:G17" si="8">E8-E16</f>
        <v>-12754.116455020005</v>
      </c>
      <c r="F17" s="44">
        <f t="shared" si="8"/>
        <v>-5189.0831084300298</v>
      </c>
      <c r="G17" s="71">
        <f t="shared" si="8"/>
        <v>-4192.1000000000349</v>
      </c>
      <c r="H17" s="6"/>
      <c r="I17" s="4"/>
      <c r="J17" s="4"/>
      <c r="K17" s="4"/>
    </row>
    <row r="18" spans="1:12" ht="39" customHeight="1" thickBot="1" x14ac:dyDescent="0.3">
      <c r="A18" s="17" t="s">
        <v>11</v>
      </c>
      <c r="B18" s="18" t="s">
        <v>31</v>
      </c>
      <c r="C18" s="15"/>
      <c r="D18" s="15"/>
      <c r="E18" s="15"/>
      <c r="F18" s="15"/>
      <c r="G18" s="16"/>
    </row>
    <row r="19" spans="1:12" ht="27" customHeight="1" x14ac:dyDescent="0.25">
      <c r="A19" s="24" t="s">
        <v>12</v>
      </c>
      <c r="B19" s="58" t="s">
        <v>3</v>
      </c>
      <c r="C19" s="59">
        <v>119945.95</v>
      </c>
      <c r="D19" s="59">
        <f>D21+D22</f>
        <v>109878.5</v>
      </c>
      <c r="E19" s="59">
        <f>E21+E22</f>
        <v>103527.96314157</v>
      </c>
      <c r="F19" s="59">
        <f t="shared" ref="F19:G19" si="9">F21+F22</f>
        <v>104943.15699999999</v>
      </c>
      <c r="G19" s="60">
        <f t="shared" si="9"/>
        <v>107129.1</v>
      </c>
    </row>
    <row r="20" spans="1:12" ht="15.75" x14ac:dyDescent="0.25">
      <c r="A20" s="25"/>
      <c r="B20" s="38" t="s">
        <v>4</v>
      </c>
      <c r="C20" s="7"/>
      <c r="D20" s="7"/>
      <c r="E20" s="7"/>
      <c r="F20" s="7"/>
      <c r="G20" s="8"/>
    </row>
    <row r="21" spans="1:12" ht="15.75" x14ac:dyDescent="0.25">
      <c r="A21" s="46" t="s">
        <v>13</v>
      </c>
      <c r="B21" s="26" t="s">
        <v>30</v>
      </c>
      <c r="C21" s="7">
        <v>95361</v>
      </c>
      <c r="D21" s="7">
        <v>90500</v>
      </c>
      <c r="E21" s="7">
        <v>85540.163440689998</v>
      </c>
      <c r="F21" s="7">
        <v>89367.024999999994</v>
      </c>
      <c r="G21" s="8">
        <v>92593.600000000006</v>
      </c>
      <c r="L21" s="4"/>
    </row>
    <row r="22" spans="1:12" ht="20.25" customHeight="1" x14ac:dyDescent="0.25">
      <c r="A22" s="47" t="s">
        <v>14</v>
      </c>
      <c r="B22" s="26" t="s">
        <v>7</v>
      </c>
      <c r="C22" s="7">
        <v>24584.92</v>
      </c>
      <c r="D22" s="72">
        <f>19563.1-184.6</f>
        <v>19378.5</v>
      </c>
      <c r="E22" s="7">
        <v>17987.799700880001</v>
      </c>
      <c r="F22" s="7">
        <v>15576.132</v>
      </c>
      <c r="G22" s="8">
        <v>14535.5</v>
      </c>
      <c r="H22" s="4"/>
      <c r="I22" s="4"/>
    </row>
    <row r="23" spans="1:12" ht="21" customHeight="1" x14ac:dyDescent="0.25">
      <c r="A23" s="64" t="s">
        <v>51</v>
      </c>
      <c r="B23" s="62" t="s">
        <v>26</v>
      </c>
      <c r="C23" s="65">
        <v>429.21</v>
      </c>
      <c r="D23" s="65">
        <v>185</v>
      </c>
      <c r="E23" s="65"/>
      <c r="F23" s="65"/>
      <c r="G23" s="66"/>
    </row>
    <row r="24" spans="1:12" ht="20.25" customHeight="1" x14ac:dyDescent="0.25">
      <c r="A24" s="64" t="s">
        <v>52</v>
      </c>
      <c r="B24" s="62" t="s">
        <v>25</v>
      </c>
      <c r="C24" s="65">
        <v>20598.580000000002</v>
      </c>
      <c r="D24" s="65">
        <v>16146.3</v>
      </c>
      <c r="E24" s="65">
        <v>14390.6</v>
      </c>
      <c r="F24" s="65">
        <v>11881.5</v>
      </c>
      <c r="G24" s="66">
        <v>10803.6</v>
      </c>
      <c r="H24" s="5"/>
      <c r="I24" s="5"/>
    </row>
    <row r="25" spans="1:12" ht="19.5" customHeight="1" x14ac:dyDescent="0.25">
      <c r="A25" s="64" t="s">
        <v>53</v>
      </c>
      <c r="B25" s="62" t="s">
        <v>27</v>
      </c>
      <c r="C25" s="65">
        <v>1884.6</v>
      </c>
      <c r="D25" s="65">
        <v>2173.4</v>
      </c>
      <c r="E25" s="65">
        <v>2494.8000000000002</v>
      </c>
      <c r="F25" s="65">
        <v>2687.4</v>
      </c>
      <c r="G25" s="66">
        <v>2728.9</v>
      </c>
    </row>
    <row r="26" spans="1:12" ht="15.75" x14ac:dyDescent="0.25">
      <c r="A26" s="64" t="s">
        <v>54</v>
      </c>
      <c r="B26" s="62" t="s">
        <v>28</v>
      </c>
      <c r="C26" s="65">
        <f>C22-C23-C24-C25</f>
        <v>1672.5299999999975</v>
      </c>
      <c r="D26" s="65">
        <f>D22-D23-D24-D25</f>
        <v>873.80000000000064</v>
      </c>
      <c r="E26" s="65">
        <f t="shared" ref="E26:G26" si="10">E22-E23-E24-E25</f>
        <v>1102.3997008800006</v>
      </c>
      <c r="F26" s="65">
        <f t="shared" si="10"/>
        <v>1007.2319999999995</v>
      </c>
      <c r="G26" s="66">
        <f t="shared" si="10"/>
        <v>1002.9999999999995</v>
      </c>
    </row>
    <row r="27" spans="1:12" ht="24.75" customHeight="1" x14ac:dyDescent="0.25">
      <c r="A27" s="27" t="s">
        <v>15</v>
      </c>
      <c r="B27" s="55" t="s">
        <v>29</v>
      </c>
      <c r="C27" s="51">
        <v>131362.12</v>
      </c>
      <c r="D27" s="51">
        <v>136976.79999999999</v>
      </c>
      <c r="E27" s="51">
        <v>116282.07959659</v>
      </c>
      <c r="F27" s="51">
        <v>110132.24010843001</v>
      </c>
      <c r="G27" s="52">
        <v>111321.2</v>
      </c>
    </row>
    <row r="28" spans="1:12" ht="27" customHeight="1" thickBot="1" x14ac:dyDescent="0.3">
      <c r="A28" s="28" t="s">
        <v>16</v>
      </c>
      <c r="B28" s="56" t="s">
        <v>10</v>
      </c>
      <c r="C28" s="57">
        <f>C19-C27</f>
        <v>-11416.169999999998</v>
      </c>
      <c r="D28" s="57">
        <f>D19-D27</f>
        <v>-27098.299999999988</v>
      </c>
      <c r="E28" s="57">
        <f t="shared" ref="E28:G28" si="11">E19-E27</f>
        <v>-12754.116455020005</v>
      </c>
      <c r="F28" s="57">
        <f t="shared" si="11"/>
        <v>-5189.0831084300153</v>
      </c>
      <c r="G28" s="52">
        <f t="shared" si="11"/>
        <v>-4192.0999999999913</v>
      </c>
    </row>
    <row r="29" spans="1:12" ht="39" customHeight="1" thickBot="1" x14ac:dyDescent="0.3">
      <c r="A29" s="17" t="s">
        <v>17</v>
      </c>
      <c r="B29" s="18" t="s">
        <v>18</v>
      </c>
      <c r="C29" s="15"/>
      <c r="D29" s="15"/>
      <c r="E29" s="15"/>
      <c r="F29" s="15"/>
      <c r="G29" s="16"/>
    </row>
    <row r="30" spans="1:12" ht="39" customHeight="1" x14ac:dyDescent="0.25">
      <c r="A30" s="19" t="s">
        <v>19</v>
      </c>
      <c r="B30" s="49" t="s">
        <v>3</v>
      </c>
      <c r="C30" s="50">
        <v>71149.47</v>
      </c>
      <c r="D30" s="50">
        <v>62079.5</v>
      </c>
      <c r="E30" s="50">
        <f>E32+E33</f>
        <v>49279.9</v>
      </c>
      <c r="F30" s="50">
        <f t="shared" ref="F30:G30" si="12">F32+F33</f>
        <v>47100.800000000003</v>
      </c>
      <c r="G30" s="52">
        <f t="shared" si="12"/>
        <v>47351.4</v>
      </c>
    </row>
    <row r="31" spans="1:12" ht="15.75" x14ac:dyDescent="0.25">
      <c r="A31" s="20"/>
      <c r="B31" s="38" t="s">
        <v>4</v>
      </c>
      <c r="C31" s="7"/>
      <c r="D31" s="7"/>
      <c r="E31" s="7"/>
      <c r="F31" s="7"/>
      <c r="G31" s="8"/>
    </row>
    <row r="32" spans="1:12" ht="15.75" x14ac:dyDescent="0.25">
      <c r="A32" s="45" t="s">
        <v>20</v>
      </c>
      <c r="B32" s="21" t="s">
        <v>30</v>
      </c>
      <c r="C32" s="7">
        <v>26437.8</v>
      </c>
      <c r="D32" s="7">
        <v>23002</v>
      </c>
      <c r="E32" s="7">
        <v>22719.7</v>
      </c>
      <c r="F32" s="7">
        <v>22531</v>
      </c>
      <c r="G32" s="8">
        <v>23209.4</v>
      </c>
    </row>
    <row r="33" spans="1:7" ht="15.75" x14ac:dyDescent="0.25">
      <c r="A33" s="37" t="s">
        <v>21</v>
      </c>
      <c r="B33" s="21" t="s">
        <v>7</v>
      </c>
      <c r="C33" s="29">
        <f>C30-C32</f>
        <v>44711.67</v>
      </c>
      <c r="D33" s="29">
        <f>D30-D32</f>
        <v>39077.5</v>
      </c>
      <c r="E33" s="29">
        <v>26560.2</v>
      </c>
      <c r="F33" s="29">
        <v>24569.8</v>
      </c>
      <c r="G33" s="30">
        <v>24142</v>
      </c>
    </row>
    <row r="34" spans="1:7" ht="15.75" x14ac:dyDescent="0.25">
      <c r="A34" s="61" t="s">
        <v>55</v>
      </c>
      <c r="B34" s="67" t="s">
        <v>26</v>
      </c>
      <c r="C34" s="65">
        <v>8744.9</v>
      </c>
      <c r="D34" s="65">
        <v>5087.7</v>
      </c>
      <c r="E34" s="65">
        <f>13+17.9</f>
        <v>30.9</v>
      </c>
      <c r="F34" s="65">
        <f>13+1371.5</f>
        <v>1384.5</v>
      </c>
      <c r="G34" s="66">
        <f>13+1425.4</f>
        <v>1438.4</v>
      </c>
    </row>
    <row r="35" spans="1:7" ht="15.75" x14ac:dyDescent="0.25">
      <c r="A35" s="61" t="s">
        <v>56</v>
      </c>
      <c r="B35" s="67" t="s">
        <v>25</v>
      </c>
      <c r="C35" s="65">
        <v>15086.4</v>
      </c>
      <c r="D35" s="65">
        <v>11021.9</v>
      </c>
      <c r="E35" s="65">
        <v>5128.5</v>
      </c>
      <c r="F35" s="65">
        <v>3023.3</v>
      </c>
      <c r="G35" s="66">
        <v>2352.1999999999998</v>
      </c>
    </row>
    <row r="36" spans="1:7" ht="15.75" x14ac:dyDescent="0.25">
      <c r="A36" s="61" t="s">
        <v>57</v>
      </c>
      <c r="B36" s="67" t="s">
        <v>27</v>
      </c>
      <c r="C36" s="65">
        <v>16937.3</v>
      </c>
      <c r="D36" s="65">
        <v>19478</v>
      </c>
      <c r="E36" s="65">
        <v>18929.400000000001</v>
      </c>
      <c r="F36" s="65">
        <v>18929.400000000001</v>
      </c>
      <c r="G36" s="66">
        <v>18953.3</v>
      </c>
    </row>
    <row r="37" spans="1:7" ht="15.75" x14ac:dyDescent="0.25">
      <c r="A37" s="61" t="s">
        <v>58</v>
      </c>
      <c r="B37" s="67" t="s">
        <v>28</v>
      </c>
      <c r="C37" s="65">
        <f>C33-C34-C35-C36</f>
        <v>3943.0699999999961</v>
      </c>
      <c r="D37" s="65">
        <f>D33-D34-D35-D36</f>
        <v>3489.9000000000015</v>
      </c>
      <c r="E37" s="65">
        <f t="shared" ref="E37:G37" si="13">E33-E34-E35-E36</f>
        <v>2471.3999999999978</v>
      </c>
      <c r="F37" s="65">
        <f t="shared" si="13"/>
        <v>1232.5999999999985</v>
      </c>
      <c r="G37" s="66">
        <f t="shared" si="13"/>
        <v>1398.0999999999985</v>
      </c>
    </row>
    <row r="38" spans="1:7" ht="27.75" customHeight="1" x14ac:dyDescent="0.25">
      <c r="A38" s="22" t="s">
        <v>22</v>
      </c>
      <c r="B38" s="41" t="s">
        <v>29</v>
      </c>
      <c r="C38" s="51">
        <v>66555.37</v>
      </c>
      <c r="D38" s="51">
        <v>69633.399999999994</v>
      </c>
      <c r="E38" s="51">
        <f>E30</f>
        <v>49279.9</v>
      </c>
      <c r="F38" s="51">
        <f t="shared" ref="F38:G38" si="14">F30</f>
        <v>47100.800000000003</v>
      </c>
      <c r="G38" s="52">
        <f t="shared" si="14"/>
        <v>47351.4</v>
      </c>
    </row>
    <row r="39" spans="1:7" ht="28.5" customHeight="1" thickBot="1" x14ac:dyDescent="0.3">
      <c r="A39" s="23" t="s">
        <v>23</v>
      </c>
      <c r="B39" s="43" t="s">
        <v>10</v>
      </c>
      <c r="C39" s="53">
        <f>C30-C38</f>
        <v>4594.1000000000058</v>
      </c>
      <c r="D39" s="53">
        <f>D30-D38</f>
        <v>-7553.8999999999942</v>
      </c>
      <c r="E39" s="53"/>
      <c r="F39" s="53"/>
      <c r="G39" s="52"/>
    </row>
    <row r="40" spans="1:7" ht="53.25" customHeight="1" thickBot="1" x14ac:dyDescent="0.3">
      <c r="A40" s="17" t="s">
        <v>32</v>
      </c>
      <c r="B40" s="18" t="s">
        <v>33</v>
      </c>
      <c r="C40" s="15"/>
      <c r="D40" s="34"/>
      <c r="E40" s="15"/>
      <c r="F40" s="15"/>
      <c r="G40" s="16"/>
    </row>
    <row r="41" spans="1:7" ht="26.25" customHeight="1" x14ac:dyDescent="0.25">
      <c r="A41" s="35" t="s">
        <v>34</v>
      </c>
      <c r="B41" s="49" t="s">
        <v>3</v>
      </c>
      <c r="C41" s="50">
        <v>22106.31</v>
      </c>
      <c r="D41" s="50">
        <v>24021.4</v>
      </c>
      <c r="E41" s="50">
        <f>E43+E44</f>
        <v>24452</v>
      </c>
      <c r="F41" s="50">
        <f t="shared" ref="F41:G41" si="15">F43+F44</f>
        <v>27235.300000000003</v>
      </c>
      <c r="G41" s="50">
        <f t="shared" si="15"/>
        <v>27259.300000000003</v>
      </c>
    </row>
    <row r="42" spans="1:7" ht="15.75" x14ac:dyDescent="0.25">
      <c r="A42" s="36"/>
      <c r="B42" s="38" t="s">
        <v>4</v>
      </c>
      <c r="C42" s="7"/>
      <c r="D42" s="7"/>
      <c r="E42" s="7"/>
      <c r="F42" s="7"/>
      <c r="G42" s="8"/>
    </row>
    <row r="43" spans="1:7" ht="15.75" x14ac:dyDescent="0.25">
      <c r="A43" s="48" t="s">
        <v>35</v>
      </c>
      <c r="B43" s="21" t="s">
        <v>30</v>
      </c>
      <c r="C43" s="7">
        <v>50.5</v>
      </c>
      <c r="D43" s="7">
        <v>41.2</v>
      </c>
      <c r="E43" s="7">
        <v>181.9</v>
      </c>
      <c r="F43" s="7">
        <v>195</v>
      </c>
      <c r="G43" s="8">
        <v>195</v>
      </c>
    </row>
    <row r="44" spans="1:7" ht="15.75" x14ac:dyDescent="0.25">
      <c r="A44" s="37" t="s">
        <v>36</v>
      </c>
      <c r="B44" s="21" t="s">
        <v>7</v>
      </c>
      <c r="C44" s="7">
        <v>22055.8</v>
      </c>
      <c r="D44" s="7">
        <f>D41-D43</f>
        <v>23980.2</v>
      </c>
      <c r="E44" s="7">
        <f>465.5+23804.6</f>
        <v>24270.1</v>
      </c>
      <c r="F44" s="7">
        <f>F47+F48</f>
        <v>27040.300000000003</v>
      </c>
      <c r="G44" s="7">
        <f>G47+G48</f>
        <v>27064.300000000003</v>
      </c>
    </row>
    <row r="45" spans="1:7" ht="15.75" x14ac:dyDescent="0.25">
      <c r="A45" s="61" t="s">
        <v>59</v>
      </c>
      <c r="B45" s="67" t="s">
        <v>26</v>
      </c>
      <c r="C45" s="65"/>
      <c r="D45" s="65"/>
      <c r="E45" s="65"/>
      <c r="F45" s="65"/>
      <c r="G45" s="66"/>
    </row>
    <row r="46" spans="1:7" ht="15.75" x14ac:dyDescent="0.25">
      <c r="A46" s="61" t="s">
        <v>60</v>
      </c>
      <c r="B46" s="67" t="s">
        <v>25</v>
      </c>
      <c r="C46" s="65"/>
      <c r="D46" s="65"/>
      <c r="E46" s="65"/>
      <c r="F46" s="65"/>
      <c r="G46" s="66"/>
    </row>
    <row r="47" spans="1:7" ht="15.75" x14ac:dyDescent="0.25">
      <c r="A47" s="61" t="s">
        <v>61</v>
      </c>
      <c r="B47" s="67" t="s">
        <v>27</v>
      </c>
      <c r="C47" s="65">
        <v>22080.59</v>
      </c>
      <c r="D47" s="65">
        <v>23310.799999999999</v>
      </c>
      <c r="E47" s="65">
        <v>23804.6</v>
      </c>
      <c r="F47" s="65">
        <v>26547.9</v>
      </c>
      <c r="G47" s="66">
        <v>26547.9</v>
      </c>
    </row>
    <row r="48" spans="1:7" ht="15.75" x14ac:dyDescent="0.25">
      <c r="A48" s="61" t="s">
        <v>62</v>
      </c>
      <c r="B48" s="67" t="s">
        <v>28</v>
      </c>
      <c r="C48" s="65">
        <f>2.4+-27.2</f>
        <v>-24.8</v>
      </c>
      <c r="D48" s="65">
        <f>D44-D47</f>
        <v>669.40000000000146</v>
      </c>
      <c r="E48" s="65">
        <f>E44-E47</f>
        <v>465.5</v>
      </c>
      <c r="F48" s="65">
        <f>-195+687.4</f>
        <v>492.4</v>
      </c>
      <c r="G48" s="66">
        <f>-195+711.4</f>
        <v>516.4</v>
      </c>
    </row>
    <row r="49" spans="1:7" ht="31.5" customHeight="1" x14ac:dyDescent="0.25">
      <c r="A49" s="22" t="s">
        <v>37</v>
      </c>
      <c r="B49" s="41" t="s">
        <v>29</v>
      </c>
      <c r="C49" s="51">
        <v>21967.24</v>
      </c>
      <c r="D49" s="51">
        <v>24437.8</v>
      </c>
      <c r="E49" s="51">
        <v>24452</v>
      </c>
      <c r="F49" s="51">
        <v>27235.3</v>
      </c>
      <c r="G49" s="52">
        <v>27259.3</v>
      </c>
    </row>
    <row r="50" spans="1:7" ht="34.5" customHeight="1" thickBot="1" x14ac:dyDescent="0.3">
      <c r="A50" s="23" t="s">
        <v>38</v>
      </c>
      <c r="B50" s="43" t="s">
        <v>10</v>
      </c>
      <c r="C50" s="53">
        <f>C41-C49</f>
        <v>139.06999999999971</v>
      </c>
      <c r="D50" s="53">
        <f>D41-D49</f>
        <v>-416.39999999999782</v>
      </c>
      <c r="E50" s="53"/>
      <c r="F50" s="53"/>
      <c r="G50" s="54"/>
    </row>
    <row r="62" spans="1:7" x14ac:dyDescent="0.25">
      <c r="B62" s="38"/>
    </row>
  </sheetData>
  <mergeCells count="1">
    <mergeCell ref="A2:G2"/>
  </mergeCells>
  <pageMargins left="0.19685039370078741" right="0.11811023622047245" top="0.35433070866141736" bottom="0.35433070866141736" header="0.31496062992125984" footer="0.31496062992125984"/>
  <pageSetup paperSize="8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Консол. к проекту 2026-2028</vt:lpstr>
      <vt:lpstr>'Консол. к проекту 2026-2028'!Область_печати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Вервейко Ирина Николаевна</dc:creator>
  <cp:lastModifiedBy>u1561</cp:lastModifiedBy>
  <cp:lastPrinted>2025-10-29T13:22:39Z</cp:lastPrinted>
  <dcterms:created xsi:type="dcterms:W3CDTF">2019-10-31T13:52:17Z</dcterms:created>
  <dcterms:modified xsi:type="dcterms:W3CDTF">2025-10-31T07:44:25Z</dcterms:modified>
</cp:coreProperties>
</file>